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65" yWindow="330" windowWidth="18015" windowHeight="12465"/>
  </bookViews>
  <sheets>
    <sheet name="мильк-2" sheetId="1" r:id="rId1"/>
  </sheets>
  <definedNames>
    <definedName name="_xlnm.Print_Area" localSheetId="0">'мильк-2'!$A$1:$F$60</definedName>
  </definedNames>
  <calcPr calcId="145621"/>
</workbook>
</file>

<file path=xl/calcChain.xml><?xml version="1.0" encoding="utf-8"?>
<calcChain xmlns="http://schemas.openxmlformats.org/spreadsheetml/2006/main">
  <c r="F50" i="1" l="1"/>
  <c r="I46" i="1"/>
  <c r="D21" i="1" s="1"/>
  <c r="E59" i="1" l="1"/>
  <c r="D59" i="1" s="1"/>
  <c r="F59" i="1"/>
  <c r="F51" i="1"/>
  <c r="E51" i="1"/>
  <c r="E50" i="1"/>
  <c r="D55" i="1"/>
  <c r="D54" i="1"/>
  <c r="D51" i="1"/>
  <c r="D50" i="1"/>
  <c r="F58" i="1"/>
  <c r="E58" i="1"/>
  <c r="D58" i="1" s="1"/>
  <c r="F52" i="1"/>
  <c r="E52" i="1"/>
  <c r="D52" i="1"/>
  <c r="F19" i="1"/>
  <c r="E19" i="1"/>
  <c r="F39" i="1" l="1"/>
  <c r="J46" i="1" l="1"/>
  <c r="E13" i="1"/>
  <c r="F13" i="1"/>
  <c r="D13" i="1" l="1"/>
  <c r="E21" i="1"/>
  <c r="F21" i="1"/>
  <c r="E41" i="1" l="1"/>
  <c r="F41" i="1"/>
  <c r="H51" i="1"/>
  <c r="I51" i="1"/>
  <c r="F60" i="1" l="1"/>
  <c r="D60" i="1"/>
  <c r="E60" i="1"/>
  <c r="G51" i="1"/>
  <c r="G46" i="1"/>
  <c r="E46" i="1"/>
  <c r="D16" i="1"/>
  <c r="G15" i="1"/>
  <c r="D15" i="1"/>
  <c r="G14" i="1"/>
  <c r="G19" i="1" s="1"/>
  <c r="D14" i="1"/>
  <c r="D19" i="1" s="1"/>
  <c r="G16" i="1" l="1"/>
  <c r="E43" i="1"/>
  <c r="G44" i="1"/>
  <c r="G50" i="1"/>
  <c r="D41" i="1" l="1"/>
  <c r="D46" i="1" s="1"/>
  <c r="F46" i="1"/>
  <c r="F43" i="1"/>
  <c r="D43" i="1" l="1"/>
</calcChain>
</file>

<file path=xl/sharedStrings.xml><?xml version="1.0" encoding="utf-8"?>
<sst xmlns="http://schemas.openxmlformats.org/spreadsheetml/2006/main" count="110" uniqueCount="73">
  <si>
    <t>Раздел 1. Обеспечение прогнозируемого обьема и качества услуг</t>
  </si>
  <si>
    <t>№ п/п</t>
  </si>
  <si>
    <t>Показатели производственной деятельности</t>
  </si>
  <si>
    <t xml:space="preserve"> Ед. измерения</t>
  </si>
  <si>
    <t>1 полугодие</t>
  </si>
  <si>
    <t>сентябрь-декабрь</t>
  </si>
  <si>
    <t>1.</t>
  </si>
  <si>
    <t>Показатели эффективности</t>
  </si>
  <si>
    <t>1.1.</t>
  </si>
  <si>
    <t>Объем реализации услуг, в том числе по потребителям:</t>
  </si>
  <si>
    <t>тыс.куб.м.</t>
  </si>
  <si>
    <t>1.1.1.</t>
  </si>
  <si>
    <t xml:space="preserve"> - населению </t>
  </si>
  <si>
    <t>1.1.2.</t>
  </si>
  <si>
    <t xml:space="preserve"> - бюджетным потребителям</t>
  </si>
  <si>
    <t>1.1.3.</t>
  </si>
  <si>
    <t xml:space="preserve"> - прочим потребителям</t>
  </si>
  <si>
    <t>2.</t>
  </si>
  <si>
    <t>Показатели водопотребления ( заполняется в отношении организаций, оказывающих услуги в сфере водоснабжения)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</si>
  <si>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</si>
  <si>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</si>
  <si>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</si>
  <si>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</si>
  <si>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</si>
  <si>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куб. м/час</t>
  </si>
  <si>
    <t>Количество тепловой энергии, необходимой для приготовления одного кубического метра горячей воды</t>
  </si>
  <si>
    <t>Гкал/куб.м.</t>
  </si>
  <si>
    <t>Раздел 2. План мероприятий по повышению эффективности деятельности организации коммунального комплекса</t>
  </si>
  <si>
    <t>№п/п</t>
  </si>
  <si>
    <t xml:space="preserve">Наименование мероприятия </t>
  </si>
  <si>
    <t>Финансовые потребности на реализацию мероприятий, тыс. руб.</t>
  </si>
  <si>
    <t>Мероприятия по капитальному ремонту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</si>
  <si>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</si>
  <si>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</si>
  <si>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</si>
  <si>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</si>
  <si>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энергосбережению и повышению энергетической эффективности</t>
  </si>
  <si>
    <t>5.</t>
  </si>
  <si>
    <t>Итого:</t>
  </si>
  <si>
    <t>Раздел 3. Расчет финансовых потребностей</t>
  </si>
  <si>
    <t>№№ п/п</t>
  </si>
  <si>
    <t>Наименование 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</si>
  <si>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</si>
  <si>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</si>
  <si>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</si>
  <si>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</si>
  <si>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</si>
  <si>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</si>
  <si>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</si>
  <si>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</si>
  <si>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</si>
  <si>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</si>
  <si>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руб./куб.м.</t>
  </si>
  <si>
    <t>в том числе по потребителям:</t>
  </si>
  <si>
    <t>7.1.</t>
  </si>
  <si>
    <t xml:space="preserve"> - населению</t>
  </si>
  <si>
    <t>компонент на тепловую энергию</t>
  </si>
  <si>
    <t>руб./Гкал</t>
  </si>
  <si>
    <t>компонент на теплоноситель</t>
  </si>
  <si>
    <t>одноставочный тариф</t>
  </si>
  <si>
    <t>7.2.</t>
  </si>
  <si>
    <t>7.3.</t>
  </si>
  <si>
    <t xml:space="preserve">Мильковский МР </t>
  </si>
  <si>
    <t xml:space="preserve">Региональной службы по тарифам и ценам </t>
  </si>
  <si>
    <t>Камчатского края</t>
  </si>
  <si>
    <t>Приложение № 1 к постановлению</t>
  </si>
  <si>
    <t>с полотенцесушителями</t>
  </si>
  <si>
    <t>без полотенцесушителей</t>
  </si>
  <si>
    <r>
      <t xml:space="preserve">Производственная программа АО "Камчатэнергосервис в сфере горячего водоснабжения на 2017 год  - </t>
    </r>
    <r>
      <rPr>
        <b/>
        <sz val="12"/>
        <color rgb="FFFF0000"/>
        <rFont val="Times New Roman"/>
        <family val="1"/>
        <charset val="204"/>
      </rPr>
      <t>ЗАКРЫТАЯ СИСТЕМА</t>
    </r>
  </si>
  <si>
    <t>2 полугодие</t>
  </si>
  <si>
    <t>Утверждено Службой на 2017 год</t>
  </si>
  <si>
    <t>ВСЕГО 2017 год</t>
  </si>
  <si>
    <t>от 16.12.2016 № 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</si>
</sst>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%"/>
    <numFmt numFmtId="166" formatCode="0.00000"/>
    <numFmt numFmtId="167" formatCode="#,##0.0"/>
  </numFmts>
  <fonts count="4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8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rgb="FF0000FF"/>
      <name val="Times New Roman"/>
      <family val="1"/>
      <charset val="204"/>
    </font>
    <font>
      <i/>
      <sz val="8"/>
      <color rgb="FF0000FF"/>
      <name val="Times New Roman"/>
      <family val="1"/>
      <charset val="204"/>
    </font>
    <font>
      <i/>
      <sz val="12"/>
      <color rgb="FF266678"/>
      <name val="Times New Roman"/>
      <family val="1"/>
      <charset val="204"/>
    </font>
    <font>
      <i/>
      <sz val="8"/>
      <color rgb="FF26667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9" applyNumberFormat="0" applyAlignment="0" applyProtection="0"/>
    <xf numFmtId="0" fontId="33" fillId="21" borderId="10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9" applyNumberFormat="0" applyAlignment="0" applyProtection="0"/>
    <xf numFmtId="0" fontId="40" fillId="0" borderId="14" applyNumberFormat="0" applyFill="0" applyAlignment="0" applyProtection="0"/>
    <xf numFmtId="0" fontId="41" fillId="22" borderId="0" applyNumberFormat="0" applyBorder="0" applyAlignment="0" applyProtection="0"/>
    <xf numFmtId="0" fontId="42" fillId="23" borderId="15" applyNumberFormat="0" applyFont="0" applyAlignment="0" applyProtection="0"/>
    <xf numFmtId="0" fontId="43" fillId="20" borderId="16" applyNumberFormat="0" applyAlignment="0" applyProtection="0"/>
    <xf numFmtId="0" fontId="44" fillId="0" borderId="0" applyNumberFormat="0" applyFill="0" applyBorder="0" applyAlignment="0" applyProtection="0"/>
    <xf numFmtId="0" fontId="4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</cellStyleXfs>
  <cellXfs count="12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65" fontId="15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wrapText="1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166" fontId="17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9" fillId="0" borderId="3" xfId="0" applyFont="1" applyBorder="1" applyAlignment="1">
      <alignment wrapText="1"/>
    </xf>
    <xf numFmtId="0" fontId="1" fillId="0" borderId="8" xfId="0" applyFont="1" applyFill="1" applyBorder="1"/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8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20" fillId="0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167" fontId="20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Border="1"/>
    <xf numFmtId="3" fontId="1" fillId="0" borderId="1" xfId="0" applyNumberFormat="1" applyFont="1" applyFill="1" applyBorder="1" applyAlignment="1">
      <alignment horizontal="center"/>
    </xf>
    <xf numFmtId="4" fontId="21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2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1" fillId="0" borderId="0" xfId="0" applyFont="1"/>
    <xf numFmtId="0" fontId="25" fillId="0" borderId="0" xfId="0" applyFont="1"/>
    <xf numFmtId="0" fontId="27" fillId="0" borderId="0" xfId="0" applyFont="1"/>
    <xf numFmtId="0" fontId="7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3" fillId="0" borderId="0" xfId="0" applyFont="1" applyFill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25" fillId="0" borderId="0" xfId="0" applyFont="1" applyBorder="1"/>
    <xf numFmtId="0" fontId="26" fillId="0" borderId="0" xfId="0" applyFont="1" applyBorder="1" applyAlignment="1">
      <alignment horizontal="center"/>
    </xf>
    <xf numFmtId="3" fontId="25" fillId="0" borderId="0" xfId="0" applyNumberFormat="1" applyFont="1" applyBorder="1" applyAlignment="1">
      <alignment horizontal="center"/>
    </xf>
    <xf numFmtId="3" fontId="25" fillId="0" borderId="0" xfId="0" applyNumberFormat="1" applyFont="1" applyBorder="1"/>
    <xf numFmtId="0" fontId="27" fillId="0" borderId="0" xfId="0" applyFont="1" applyBorder="1" applyAlignment="1">
      <alignment horizontal="left"/>
    </xf>
    <xf numFmtId="0" fontId="27" fillId="0" borderId="0" xfId="0" applyFont="1" applyBorder="1"/>
    <xf numFmtId="0" fontId="28" fillId="0" borderId="0" xfId="0" applyFont="1" applyBorder="1" applyAlignment="1">
      <alignment horizontal="center"/>
    </xf>
    <xf numFmtId="3" fontId="27" fillId="0" borderId="0" xfId="0" applyNumberFormat="1" applyFont="1" applyBorder="1"/>
    <xf numFmtId="4" fontId="27" fillId="0" borderId="0" xfId="0" applyNumberFormat="1" applyFont="1" applyBorder="1"/>
    <xf numFmtId="164" fontId="1" fillId="0" borderId="0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Денежный [0] 2" xfId="42"/>
    <cellStyle name="Обычный" xfId="0" builtinId="0"/>
    <cellStyle name="Обычный 2" xfId="43"/>
    <cellStyle name="Обычный 3" xfId="44"/>
    <cellStyle name="Обычный 3 2" xfId="45"/>
    <cellStyle name="Обычный 4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FF"/>
    <pageSetUpPr fitToPage="1"/>
  </sheetPr>
  <dimension ref="A1:O72"/>
  <sheetViews>
    <sheetView tabSelected="1" view="pageBreakPreview" zoomScale="90" zoomScaleNormal="100" zoomScaleSheetLayoutView="90" workbookViewId="0">
      <pane xSplit="2" ySplit="10" topLeftCell="C11" activePane="bottomRight" state="frozen"/>
      <selection activeCell="M81" sqref="M81"/>
      <selection pane="topRight" activeCell="M81" sqref="M81"/>
      <selection pane="bottomLeft" activeCell="M81" sqref="M81"/>
      <selection pane="bottomRight" activeCell="I12" sqref="I12"/>
    </sheetView>
  </sheetViews>
  <sheetFormatPr defaultColWidth="9.140625" defaultRowHeight="15.75" x14ac:dyDescent="0.25"/>
  <cols>
    <col min="1" max="1" width="7.7109375" style="1" customWidth="1"/>
    <col min="2" max="2" width="34" style="1" customWidth="1"/>
    <col min="3" max="3" width="13.85546875" style="2" customWidth="1"/>
    <col min="4" max="4" width="10.140625" style="1" customWidth="1"/>
    <col min="5" max="5" width="13.7109375" style="1" customWidth="1"/>
    <col min="6" max="6" width="15.42578125" style="1" customWidth="1"/>
    <col min="7" max="7" width="18.42578125" style="1" hidden="1" customWidth="1"/>
    <col min="8" max="8" width="11.5703125" style="1" customWidth="1"/>
    <col min="9" max="9" width="11" style="1" customWidth="1"/>
    <col min="10" max="10" width="10.42578125" style="1" customWidth="1"/>
    <col min="11" max="16384" width="9.140625" style="1"/>
  </cols>
  <sheetData>
    <row r="1" spans="1:15" x14ac:dyDescent="0.25">
      <c r="F1" s="62" t="s">
        <v>65</v>
      </c>
    </row>
    <row r="2" spans="1:15" x14ac:dyDescent="0.25">
      <c r="F2" s="62" t="s">
        <v>63</v>
      </c>
    </row>
    <row r="3" spans="1:15" x14ac:dyDescent="0.25">
      <c r="F3" s="62" t="s">
        <v>64</v>
      </c>
    </row>
    <row r="4" spans="1:15" x14ac:dyDescent="0.25">
      <c r="F4" s="62" t="s">
        <v>72</v>
      </c>
    </row>
    <row r="5" spans="1:15" s="7" customFormat="1" x14ac:dyDescent="0.25">
      <c r="A5" s="3" t="s">
        <v>62</v>
      </c>
      <c r="B5" s="4"/>
      <c r="C5" s="5"/>
      <c r="D5" s="6"/>
      <c r="E5" s="4"/>
      <c r="F5" s="4"/>
    </row>
    <row r="6" spans="1:15" s="9" customFormat="1" ht="32.25" customHeight="1" x14ac:dyDescent="0.25">
      <c r="A6" s="118" t="s">
        <v>68</v>
      </c>
      <c r="B6" s="118"/>
      <c r="C6" s="118"/>
      <c r="D6" s="118"/>
      <c r="E6" s="118"/>
      <c r="F6" s="118"/>
      <c r="G6" s="8"/>
    </row>
    <row r="7" spans="1:15" s="11" customFormat="1" ht="22.5" customHeight="1" x14ac:dyDescent="0.25">
      <c r="A7" s="108" t="s">
        <v>0</v>
      </c>
      <c r="B7" s="115"/>
      <c r="C7" s="115"/>
      <c r="D7" s="115"/>
      <c r="E7" s="115"/>
      <c r="F7" s="115"/>
      <c r="G7" s="10"/>
    </row>
    <row r="8" spans="1:15" s="11" customFormat="1" ht="6" customHeight="1" x14ac:dyDescent="0.25">
      <c r="A8" s="12"/>
      <c r="B8" s="12"/>
      <c r="C8" s="13"/>
      <c r="D8" s="12"/>
      <c r="E8" s="12"/>
      <c r="F8" s="12"/>
      <c r="G8" s="12"/>
    </row>
    <row r="9" spans="1:15" s="9" customFormat="1" ht="15.75" customHeight="1" x14ac:dyDescent="0.25">
      <c r="A9" s="119" t="s">
        <v>1</v>
      </c>
      <c r="B9" s="113" t="s">
        <v>2</v>
      </c>
      <c r="C9" s="113" t="s">
        <v>3</v>
      </c>
      <c r="D9" s="113" t="s">
        <v>70</v>
      </c>
      <c r="E9" s="114"/>
      <c r="F9" s="114"/>
      <c r="G9" s="68"/>
      <c r="H9" s="71"/>
      <c r="I9" s="71"/>
      <c r="J9" s="71"/>
      <c r="K9" s="71"/>
      <c r="L9" s="71"/>
      <c r="M9" s="71"/>
      <c r="N9" s="71"/>
      <c r="O9" s="71"/>
    </row>
    <row r="10" spans="1:15" s="9" customFormat="1" ht="38.25" customHeight="1" x14ac:dyDescent="0.25">
      <c r="A10" s="119"/>
      <c r="B10" s="113"/>
      <c r="C10" s="120"/>
      <c r="D10" s="14" t="s">
        <v>71</v>
      </c>
      <c r="E10" s="14" t="s">
        <v>4</v>
      </c>
      <c r="F10" s="14" t="s">
        <v>69</v>
      </c>
      <c r="G10" s="80" t="s">
        <v>5</v>
      </c>
      <c r="H10" s="72"/>
      <c r="I10" s="72"/>
      <c r="J10" s="72"/>
      <c r="K10" s="71"/>
      <c r="L10" s="71"/>
      <c r="M10" s="71"/>
      <c r="N10" s="71"/>
      <c r="O10" s="71"/>
    </row>
    <row r="11" spans="1:15" s="2" customFormat="1" ht="12" customHeight="1" x14ac:dyDescent="0.2">
      <c r="A11" s="69">
        <v>1</v>
      </c>
      <c r="B11" s="15">
        <v>2</v>
      </c>
      <c r="C11" s="15">
        <v>3</v>
      </c>
      <c r="D11" s="15">
        <v>10</v>
      </c>
      <c r="E11" s="15">
        <v>11</v>
      </c>
      <c r="F11" s="15">
        <v>12</v>
      </c>
      <c r="G11" s="81">
        <v>7</v>
      </c>
      <c r="H11" s="73"/>
      <c r="I11" s="73"/>
      <c r="J11" s="73"/>
      <c r="K11" s="73"/>
      <c r="L11" s="73"/>
      <c r="M11" s="73"/>
      <c r="N11" s="73"/>
      <c r="O11" s="73"/>
    </row>
    <row r="12" spans="1:15" s="9" customFormat="1" ht="27.75" customHeight="1" x14ac:dyDescent="0.25">
      <c r="A12" s="77" t="s">
        <v>6</v>
      </c>
      <c r="B12" s="113" t="s">
        <v>7</v>
      </c>
      <c r="C12" s="114"/>
      <c r="D12" s="114"/>
      <c r="E12" s="114"/>
      <c r="F12" s="114"/>
      <c r="G12" s="68"/>
      <c r="H12" s="71"/>
      <c r="I12" s="71"/>
      <c r="J12" s="71"/>
      <c r="K12" s="71"/>
      <c r="L12" s="71"/>
      <c r="M12" s="71"/>
      <c r="N12" s="71"/>
      <c r="O12" s="71"/>
    </row>
    <row r="13" spans="1:15" s="19" customFormat="1" ht="31.5" customHeight="1" x14ac:dyDescent="0.25">
      <c r="A13" s="78" t="s">
        <v>8</v>
      </c>
      <c r="B13" s="16" t="s">
        <v>9</v>
      </c>
      <c r="C13" s="17" t="s">
        <v>10</v>
      </c>
      <c r="D13" s="18">
        <f>E13+F13</f>
        <v>53.015000000000001</v>
      </c>
      <c r="E13" s="18">
        <f>E14+E15+E16</f>
        <v>28.213999999999999</v>
      </c>
      <c r="F13" s="18">
        <f>F14+F15+F16</f>
        <v>24.800999999999998</v>
      </c>
      <c r="G13" s="82" t="e">
        <v>#REF!</v>
      </c>
      <c r="H13" s="74"/>
      <c r="I13" s="74"/>
      <c r="J13" s="74"/>
      <c r="K13" s="75"/>
      <c r="L13" s="75"/>
      <c r="M13" s="75"/>
      <c r="N13" s="75"/>
      <c r="O13" s="75"/>
    </row>
    <row r="14" spans="1:15" ht="23.25" customHeight="1" x14ac:dyDescent="0.25">
      <c r="A14" s="79" t="s">
        <v>11</v>
      </c>
      <c r="B14" s="21" t="s">
        <v>12</v>
      </c>
      <c r="C14" s="15" t="s">
        <v>10</v>
      </c>
      <c r="D14" s="105">
        <f>E14+F14</f>
        <v>49.875</v>
      </c>
      <c r="E14" s="105">
        <v>26.36</v>
      </c>
      <c r="F14" s="105">
        <v>23.515000000000001</v>
      </c>
      <c r="G14" s="83">
        <f>177.732+267.721</f>
        <v>445.45299999999997</v>
      </c>
      <c r="H14" s="76"/>
      <c r="I14" s="76"/>
      <c r="J14" s="76"/>
      <c r="K14" s="32"/>
      <c r="L14" s="32"/>
      <c r="M14" s="32"/>
      <c r="N14" s="32"/>
      <c r="O14" s="32"/>
    </row>
    <row r="15" spans="1:15" ht="25.5" customHeight="1" x14ac:dyDescent="0.25">
      <c r="A15" s="79" t="s">
        <v>13</v>
      </c>
      <c r="B15" s="21" t="s">
        <v>14</v>
      </c>
      <c r="C15" s="15" t="s">
        <v>10</v>
      </c>
      <c r="D15" s="105">
        <f t="shared" ref="D15:D16" si="0">E15+F15</f>
        <v>3.093</v>
      </c>
      <c r="E15" s="105">
        <v>1.827</v>
      </c>
      <c r="F15" s="105">
        <v>1.266</v>
      </c>
      <c r="G15" s="83">
        <f>13.305+12.281</f>
        <v>25.585999999999999</v>
      </c>
      <c r="H15" s="76"/>
      <c r="I15" s="76"/>
      <c r="J15" s="76"/>
      <c r="K15" s="32"/>
      <c r="L15" s="32"/>
      <c r="M15" s="32"/>
      <c r="N15" s="32"/>
      <c r="O15" s="32"/>
    </row>
    <row r="16" spans="1:15" ht="23.25" customHeight="1" x14ac:dyDescent="0.25">
      <c r="A16" s="79" t="s">
        <v>15</v>
      </c>
      <c r="B16" s="21" t="s">
        <v>16</v>
      </c>
      <c r="C16" s="15" t="s">
        <v>10</v>
      </c>
      <c r="D16" s="105">
        <f t="shared" si="0"/>
        <v>4.7000000000000583E-2</v>
      </c>
      <c r="E16" s="105">
        <v>2.7000000000001023E-2</v>
      </c>
      <c r="F16" s="105">
        <v>1.999999999999956E-2</v>
      </c>
      <c r="G16" s="83" t="e">
        <f t="shared" ref="G16" si="1">G13-G14-G15</f>
        <v>#REF!</v>
      </c>
      <c r="H16" s="76"/>
      <c r="I16" s="76"/>
      <c r="J16" s="76"/>
      <c r="K16" s="32"/>
      <c r="L16" s="32"/>
      <c r="M16" s="32"/>
      <c r="N16" s="32"/>
      <c r="O16" s="32"/>
    </row>
    <row r="17" spans="1:15" s="9" customFormat="1" ht="43.5" customHeight="1" x14ac:dyDescent="0.25">
      <c r="A17" s="77" t="s">
        <v>17</v>
      </c>
      <c r="B17" s="113" t="s">
        <v>18</v>
      </c>
      <c r="C17" s="114"/>
      <c r="D17" s="114"/>
      <c r="E17" s="114"/>
      <c r="F17" s="114"/>
      <c r="G17" s="84"/>
      <c r="H17" s="71"/>
      <c r="I17" s="71"/>
      <c r="J17" s="71"/>
      <c r="K17" s="71"/>
      <c r="L17" s="71"/>
      <c r="M17" s="71"/>
      <c r="N17" s="71"/>
      <c r="O17" s="71"/>
    </row>
    <row r="18" spans="1:15" ht="35.25" customHeight="1" x14ac:dyDescent="0.25">
      <c r="A18" s="79" t="s">
        <v>19</v>
      </c>
      <c r="B18" s="21" t="s">
        <v>20</v>
      </c>
      <c r="C18" s="15" t="s">
        <v>21</v>
      </c>
      <c r="D18" s="22">
        <v>0.50900000000000001</v>
      </c>
      <c r="E18" s="22">
        <v>0.50900000000000001</v>
      </c>
      <c r="F18" s="22">
        <v>0.50900000000000001</v>
      </c>
      <c r="G18" s="85"/>
      <c r="H18" s="32"/>
      <c r="I18" s="32"/>
      <c r="J18" s="32"/>
      <c r="K18" s="32"/>
      <c r="L18" s="32"/>
      <c r="M18" s="32"/>
      <c r="N18" s="32"/>
      <c r="O18" s="32"/>
    </row>
    <row r="19" spans="1:15" ht="37.5" customHeight="1" x14ac:dyDescent="0.25">
      <c r="A19" s="79" t="s">
        <v>22</v>
      </c>
      <c r="B19" s="21" t="s">
        <v>23</v>
      </c>
      <c r="C19" s="15" t="s">
        <v>24</v>
      </c>
      <c r="D19" s="24">
        <f>(D14*1000)/(365*24)</f>
        <v>5.6934931506849313</v>
      </c>
      <c r="E19" s="24">
        <f>(E14*1000)/(181*24)</f>
        <v>6.0681399631675879</v>
      </c>
      <c r="F19" s="24">
        <f>(F14*1000)/(184*24)</f>
        <v>5.3249547101449277</v>
      </c>
      <c r="G19" s="85">
        <f>G14*1000/4368</f>
        <v>101.98099816849818</v>
      </c>
      <c r="H19" s="32"/>
      <c r="I19" s="32"/>
      <c r="J19" s="32"/>
      <c r="K19" s="32"/>
      <c r="L19" s="32"/>
      <c r="M19" s="32"/>
      <c r="N19" s="32"/>
      <c r="O19" s="32"/>
    </row>
    <row r="20" spans="1:15" ht="18" hidden="1" customHeight="1" x14ac:dyDescent="0.25">
      <c r="B20" s="34"/>
      <c r="C20" s="86"/>
      <c r="D20" s="34"/>
      <c r="E20" s="34"/>
      <c r="F20" s="34"/>
      <c r="G20" s="25"/>
      <c r="H20" s="32"/>
      <c r="I20" s="32"/>
      <c r="J20" s="32"/>
      <c r="K20" s="32"/>
      <c r="L20" s="32"/>
      <c r="M20" s="32"/>
      <c r="N20" s="32"/>
      <c r="O20" s="32"/>
    </row>
    <row r="21" spans="1:15" ht="63" hidden="1" customHeight="1" x14ac:dyDescent="0.25">
      <c r="A21" s="70"/>
      <c r="B21" s="26" t="s">
        <v>25</v>
      </c>
      <c r="C21" s="27" t="s">
        <v>26</v>
      </c>
      <c r="D21" s="28">
        <f>I46</f>
        <v>7.0199999999999999E-2</v>
      </c>
      <c r="E21" s="28">
        <f>D21</f>
        <v>7.0199999999999999E-2</v>
      </c>
      <c r="F21" s="28">
        <f>D21</f>
        <v>7.0199999999999999E-2</v>
      </c>
      <c r="G21" s="12"/>
      <c r="H21" s="32"/>
      <c r="I21" s="32"/>
      <c r="J21" s="32"/>
      <c r="K21" s="32"/>
      <c r="L21" s="32"/>
      <c r="M21" s="32"/>
      <c r="N21" s="32"/>
      <c r="O21" s="32"/>
    </row>
    <row r="22" spans="1:15" s="32" customFormat="1" ht="16.5" customHeight="1" x14ac:dyDescent="0.25">
      <c r="A22" s="29"/>
      <c r="B22" s="30"/>
      <c r="C22" s="31"/>
      <c r="D22" s="30"/>
      <c r="E22" s="30"/>
      <c r="F22" s="30"/>
      <c r="G22" s="30"/>
    </row>
    <row r="23" spans="1:15" ht="15.75" customHeight="1" x14ac:dyDescent="0.25">
      <c r="A23" s="30"/>
      <c r="B23" s="30"/>
      <c r="C23" s="31"/>
      <c r="D23" s="33"/>
      <c r="E23" s="33"/>
      <c r="F23" s="30"/>
      <c r="G23" s="12"/>
    </row>
    <row r="24" spans="1:15" x14ac:dyDescent="0.25">
      <c r="A24" s="108" t="s">
        <v>27</v>
      </c>
      <c r="B24" s="115"/>
      <c r="C24" s="115"/>
      <c r="D24" s="115"/>
      <c r="E24" s="115"/>
      <c r="F24" s="115"/>
      <c r="G24" s="32"/>
    </row>
    <row r="25" spans="1:15" x14ac:dyDescent="0.25">
      <c r="A25" s="29"/>
      <c r="B25" s="30"/>
      <c r="C25" s="31"/>
      <c r="D25" s="104"/>
      <c r="E25" s="30"/>
      <c r="F25" s="30"/>
      <c r="G25" s="32"/>
    </row>
    <row r="26" spans="1:15" ht="21.75" customHeight="1" x14ac:dyDescent="0.25">
      <c r="A26" s="116" t="s">
        <v>28</v>
      </c>
      <c r="B26" s="116" t="s">
        <v>29</v>
      </c>
      <c r="C26" s="117" t="s">
        <v>30</v>
      </c>
      <c r="D26" s="33"/>
      <c r="E26" s="33"/>
      <c r="F26" s="30"/>
      <c r="G26" s="32"/>
    </row>
    <row r="27" spans="1:15" ht="33.75" customHeight="1" x14ac:dyDescent="0.25">
      <c r="A27" s="116"/>
      <c r="B27" s="116"/>
      <c r="C27" s="117"/>
      <c r="D27" s="30"/>
      <c r="E27" s="30"/>
      <c r="F27" s="30"/>
      <c r="G27" s="32"/>
    </row>
    <row r="28" spans="1:15" ht="20.25" customHeight="1" x14ac:dyDescent="0.25">
      <c r="A28" s="20">
        <v>1</v>
      </c>
      <c r="B28" s="20">
        <v>2</v>
      </c>
      <c r="C28" s="20">
        <v>3</v>
      </c>
      <c r="D28" s="35"/>
      <c r="E28" s="35"/>
      <c r="F28" s="30"/>
      <c r="G28" s="32"/>
    </row>
    <row r="29" spans="1:15" ht="31.5" x14ac:dyDescent="0.25">
      <c r="A29" s="20" t="s">
        <v>6</v>
      </c>
      <c r="B29" s="36" t="s">
        <v>31</v>
      </c>
      <c r="C29" s="15"/>
      <c r="D29" s="30"/>
      <c r="E29" s="30"/>
      <c r="F29" s="30"/>
      <c r="G29" s="32"/>
    </row>
    <row r="30" spans="1:15" ht="15" customHeight="1" x14ac:dyDescent="0.25">
      <c r="A30" s="20" t="s">
        <v>17</v>
      </c>
      <c r="B30" s="36" t="s">
        <v>32</v>
      </c>
      <c r="C30" s="15"/>
      <c r="D30" s="30"/>
      <c r="E30" s="30"/>
      <c r="F30" s="30"/>
      <c r="G30" s="37"/>
    </row>
    <row r="31" spans="1:15" ht="54" customHeight="1" x14ac:dyDescent="0.25">
      <c r="A31" s="20" t="s">
        <v>33</v>
      </c>
      <c r="B31" s="36" t="s">
        <v>34</v>
      </c>
      <c r="C31" s="15"/>
      <c r="D31" s="30"/>
      <c r="E31" s="30"/>
      <c r="F31" s="30"/>
      <c r="G31" s="37"/>
    </row>
    <row r="32" spans="1:15" ht="53.25" customHeight="1" x14ac:dyDescent="0.25">
      <c r="A32" s="20" t="s">
        <v>35</v>
      </c>
      <c r="B32" s="36" t="s">
        <v>36</v>
      </c>
      <c r="C32" s="15"/>
      <c r="D32" s="30"/>
      <c r="E32" s="30"/>
      <c r="F32" s="30"/>
      <c r="G32" s="37"/>
    </row>
    <row r="33" spans="1:11" ht="15" customHeight="1" x14ac:dyDescent="0.25">
      <c r="A33" s="20" t="s">
        <v>37</v>
      </c>
      <c r="B33" s="38" t="s">
        <v>38</v>
      </c>
      <c r="C33" s="15"/>
      <c r="D33" s="30"/>
      <c r="E33" s="30"/>
      <c r="F33" s="30"/>
      <c r="G33" s="37"/>
    </row>
    <row r="34" spans="1:11" ht="15" customHeight="1" x14ac:dyDescent="0.25">
      <c r="B34" s="37"/>
      <c r="C34" s="39"/>
      <c r="D34" s="37"/>
      <c r="E34" s="37"/>
      <c r="F34" s="37"/>
      <c r="G34" s="37"/>
    </row>
    <row r="35" spans="1:11" ht="15" customHeight="1" x14ac:dyDescent="0.25">
      <c r="B35" s="37"/>
      <c r="C35" s="39"/>
      <c r="D35" s="37"/>
      <c r="E35" s="37"/>
      <c r="F35" s="37"/>
      <c r="G35" s="37"/>
    </row>
    <row r="36" spans="1:11" x14ac:dyDescent="0.25">
      <c r="A36" s="108" t="s">
        <v>39</v>
      </c>
      <c r="B36" s="108"/>
      <c r="C36" s="108"/>
      <c r="D36" s="108"/>
      <c r="E36" s="108"/>
      <c r="F36" s="108"/>
      <c r="G36" s="108"/>
    </row>
    <row r="37" spans="1:11" ht="16.5" customHeight="1" x14ac:dyDescent="0.25">
      <c r="A37" s="40"/>
      <c r="B37" s="40"/>
      <c r="C37" s="41"/>
      <c r="D37" s="37"/>
      <c r="E37" s="37"/>
      <c r="F37" s="37"/>
      <c r="G37" s="37"/>
    </row>
    <row r="38" spans="1:11" ht="26.25" customHeight="1" x14ac:dyDescent="0.25">
      <c r="A38" s="109" t="s">
        <v>40</v>
      </c>
      <c r="B38" s="109" t="s">
        <v>41</v>
      </c>
      <c r="C38" s="111" t="s">
        <v>3</v>
      </c>
      <c r="D38" s="113" t="s">
        <v>70</v>
      </c>
      <c r="E38" s="114"/>
      <c r="F38" s="114"/>
      <c r="G38" s="42"/>
      <c r="H38" s="43"/>
      <c r="I38" s="32"/>
      <c r="J38" s="32"/>
      <c r="K38" s="32"/>
    </row>
    <row r="39" spans="1:11" ht="33" customHeight="1" x14ac:dyDescent="0.25">
      <c r="A39" s="110"/>
      <c r="B39" s="110"/>
      <c r="C39" s="112"/>
      <c r="D39" s="14" t="s">
        <v>71</v>
      </c>
      <c r="E39" s="14" t="s">
        <v>4</v>
      </c>
      <c r="F39" s="14" t="str">
        <f>F10</f>
        <v>2 полугодие</v>
      </c>
      <c r="G39" s="44" t="s">
        <v>5</v>
      </c>
      <c r="H39" s="45"/>
      <c r="I39" s="46"/>
      <c r="J39" s="46"/>
      <c r="K39" s="32"/>
    </row>
    <row r="40" spans="1:11" x14ac:dyDescent="0.25">
      <c r="A40" s="47">
        <v>1</v>
      </c>
      <c r="B40" s="47">
        <v>2</v>
      </c>
      <c r="C40" s="47">
        <v>3</v>
      </c>
      <c r="D40" s="47">
        <v>12</v>
      </c>
      <c r="E40" s="47">
        <v>13</v>
      </c>
      <c r="F40" s="47">
        <v>14</v>
      </c>
      <c r="G40" s="1">
        <v>140</v>
      </c>
      <c r="H40" s="43"/>
      <c r="I40" s="32"/>
      <c r="J40" s="32"/>
      <c r="K40" s="32"/>
    </row>
    <row r="41" spans="1:11" ht="31.5" x14ac:dyDescent="0.25">
      <c r="A41" s="20" t="s">
        <v>6</v>
      </c>
      <c r="B41" s="21" t="s">
        <v>42</v>
      </c>
      <c r="C41" s="47" t="s">
        <v>43</v>
      </c>
      <c r="D41" s="48">
        <f>E41+F41</f>
        <v>29775.705113877997</v>
      </c>
      <c r="E41" s="48">
        <f>(E54*E13*E21)+(E55*E13)</f>
        <v>15351.661117851998</v>
      </c>
      <c r="F41" s="48">
        <f>(F54*F13*F21)+(F55*F13)</f>
        <v>14424.043996025999</v>
      </c>
    </row>
    <row r="42" spans="1:11" x14ac:dyDescent="0.25">
      <c r="A42" s="20" t="s">
        <v>17</v>
      </c>
      <c r="B42" s="21" t="s">
        <v>44</v>
      </c>
      <c r="C42" s="47" t="s">
        <v>43</v>
      </c>
      <c r="D42" s="49"/>
      <c r="E42" s="49"/>
      <c r="F42" s="49"/>
      <c r="G42" s="1">
        <v>941</v>
      </c>
    </row>
    <row r="43" spans="1:11" x14ac:dyDescent="0.25">
      <c r="A43" s="20" t="s">
        <v>33</v>
      </c>
      <c r="B43" s="21" t="s">
        <v>45</v>
      </c>
      <c r="C43" s="47" t="s">
        <v>21</v>
      </c>
      <c r="D43" s="50">
        <f t="shared" ref="D43:F43" si="2">D42/D41*100</f>
        <v>0</v>
      </c>
      <c r="E43" s="50">
        <f t="shared" si="2"/>
        <v>0</v>
      </c>
      <c r="F43" s="50">
        <f t="shared" si="2"/>
        <v>0</v>
      </c>
      <c r="G43" s="51"/>
    </row>
    <row r="44" spans="1:11" x14ac:dyDescent="0.25">
      <c r="A44" s="20" t="s">
        <v>35</v>
      </c>
      <c r="B44" s="21" t="s">
        <v>46</v>
      </c>
      <c r="C44" s="47" t="s">
        <v>43</v>
      </c>
      <c r="D44" s="49"/>
      <c r="E44" s="49"/>
      <c r="F44" s="49"/>
      <c r="G44" s="48" t="e">
        <f>(G47-G49)*G14</f>
        <v>#REF!</v>
      </c>
    </row>
    <row r="45" spans="1:11" x14ac:dyDescent="0.25">
      <c r="A45" s="20" t="s">
        <v>37</v>
      </c>
      <c r="B45" s="21" t="s">
        <v>47</v>
      </c>
      <c r="C45" s="47" t="s">
        <v>43</v>
      </c>
      <c r="D45" s="49"/>
      <c r="E45" s="49"/>
      <c r="F45" s="49"/>
      <c r="G45" s="48"/>
      <c r="I45" s="1" t="s">
        <v>66</v>
      </c>
      <c r="J45" s="1" t="s">
        <v>67</v>
      </c>
    </row>
    <row r="46" spans="1:11" ht="49.5" customHeight="1" x14ac:dyDescent="0.25">
      <c r="A46" s="20" t="s">
        <v>48</v>
      </c>
      <c r="B46" s="21" t="s">
        <v>49</v>
      </c>
      <c r="C46" s="47" t="s">
        <v>43</v>
      </c>
      <c r="D46" s="52">
        <f t="shared" ref="D46:F46" si="3">D41</f>
        <v>29775.705113877997</v>
      </c>
      <c r="E46" s="52">
        <f t="shared" si="3"/>
        <v>15351.661117851998</v>
      </c>
      <c r="F46" s="52">
        <f t="shared" si="3"/>
        <v>14424.043996025999</v>
      </c>
      <c r="G46" s="48">
        <f t="shared" ref="G46" si="4">G41+G42</f>
        <v>941</v>
      </c>
      <c r="I46" s="1">
        <f>ROUND(0.07022989155,4)</f>
        <v>7.0199999999999999E-2</v>
      </c>
      <c r="J46" s="1">
        <f>ROUND(0.0648275922,5)</f>
        <v>6.4829999999999999E-2</v>
      </c>
    </row>
    <row r="47" spans="1:11" ht="31.5" x14ac:dyDescent="0.25">
      <c r="A47" s="20" t="s">
        <v>50</v>
      </c>
      <c r="B47" s="21" t="s">
        <v>51</v>
      </c>
      <c r="C47" s="47" t="s">
        <v>52</v>
      </c>
      <c r="D47" s="53"/>
      <c r="E47" s="53"/>
      <c r="F47" s="53"/>
      <c r="G47" s="54" t="e">
        <v>#REF!</v>
      </c>
    </row>
    <row r="48" spans="1:11" ht="17.25" customHeight="1" x14ac:dyDescent="0.25">
      <c r="A48" s="55"/>
      <c r="B48" s="21" t="s">
        <v>53</v>
      </c>
      <c r="C48" s="47"/>
      <c r="D48" s="23"/>
      <c r="E48" s="23"/>
      <c r="F48" s="23"/>
      <c r="G48" s="23"/>
    </row>
    <row r="49" spans="1:9" x14ac:dyDescent="0.25">
      <c r="A49" s="56" t="s">
        <v>54</v>
      </c>
      <c r="B49" s="21" t="s">
        <v>55</v>
      </c>
      <c r="C49" s="47" t="s">
        <v>52</v>
      </c>
      <c r="D49" s="23"/>
      <c r="E49" s="23"/>
      <c r="F49" s="23"/>
      <c r="G49" s="23" t="e">
        <v>#REF!</v>
      </c>
    </row>
    <row r="50" spans="1:9" ht="16.5" customHeight="1" x14ac:dyDescent="0.25">
      <c r="A50" s="56"/>
      <c r="B50" s="21" t="s">
        <v>56</v>
      </c>
      <c r="C50" s="47" t="s">
        <v>57</v>
      </c>
      <c r="D50" s="23">
        <f>(E50*$E$14+F50*$F$14)/$D$14</f>
        <v>3500</v>
      </c>
      <c r="E50" s="23">
        <f>4130/1.18</f>
        <v>3500</v>
      </c>
      <c r="F50" s="23">
        <f>4130/1.18</f>
        <v>3500</v>
      </c>
      <c r="G50" s="23" t="e">
        <f t="shared" ref="G50" si="5">G47</f>
        <v>#REF!</v>
      </c>
      <c r="H50" s="1">
        <v>3335</v>
      </c>
      <c r="I50" s="1">
        <v>4130</v>
      </c>
    </row>
    <row r="51" spans="1:9" x14ac:dyDescent="0.25">
      <c r="A51" s="56"/>
      <c r="B51" s="21" t="s">
        <v>58</v>
      </c>
      <c r="C51" s="47" t="s">
        <v>52</v>
      </c>
      <c r="D51" s="23">
        <f>(E51*$E$14+F51*$F$14)/$D$14</f>
        <v>19.002368633448029</v>
      </c>
      <c r="E51" s="23">
        <f>20.32/1.18</f>
        <v>17.220338983050848</v>
      </c>
      <c r="F51" s="23">
        <f>24.78/1.18</f>
        <v>21.000000000000004</v>
      </c>
      <c r="G51" s="23" t="e">
        <f t="shared" ref="G51" si="6">G47</f>
        <v>#REF!</v>
      </c>
      <c r="H51" s="1">
        <f>H50/1.18</f>
        <v>2826.2711864406783</v>
      </c>
      <c r="I51" s="1">
        <f>I50/1.18</f>
        <v>3500</v>
      </c>
    </row>
    <row r="52" spans="1:9" hidden="1" x14ac:dyDescent="0.25">
      <c r="A52" s="56"/>
      <c r="B52" s="21" t="s">
        <v>59</v>
      </c>
      <c r="C52" s="47" t="s">
        <v>52</v>
      </c>
      <c r="D52" s="23">
        <f t="shared" ref="D52:F52" si="7">D56</f>
        <v>691.68</v>
      </c>
      <c r="E52" s="23">
        <f t="shared" si="7"/>
        <v>587.5</v>
      </c>
      <c r="F52" s="23">
        <f t="shared" si="7"/>
        <v>822.54</v>
      </c>
      <c r="G52" s="57"/>
    </row>
    <row r="53" spans="1:9" ht="16.5" customHeight="1" x14ac:dyDescent="0.25">
      <c r="A53" s="56" t="s">
        <v>60</v>
      </c>
      <c r="B53" s="21" t="s">
        <v>14</v>
      </c>
      <c r="C53" s="47"/>
      <c r="D53" s="58"/>
      <c r="E53" s="55"/>
      <c r="F53" s="55"/>
      <c r="G53" s="57"/>
    </row>
    <row r="54" spans="1:9" ht="15.75" customHeight="1" x14ac:dyDescent="0.25">
      <c r="A54" s="56"/>
      <c r="B54" s="21" t="s">
        <v>56</v>
      </c>
      <c r="C54" s="47" t="s">
        <v>57</v>
      </c>
      <c r="D54" s="23">
        <f>(E54*$E$14+F54*$F$14)/$D$14</f>
        <v>7712.3633453634084</v>
      </c>
      <c r="E54" s="23">
        <v>7468.59</v>
      </c>
      <c r="F54" s="23">
        <v>7985.63</v>
      </c>
      <c r="G54" s="57"/>
      <c r="I54" s="1">
        <v>7468.59</v>
      </c>
    </row>
    <row r="55" spans="1:9" x14ac:dyDescent="0.25">
      <c r="A55" s="56"/>
      <c r="B55" s="21" t="s">
        <v>58</v>
      </c>
      <c r="C55" s="47" t="s">
        <v>52</v>
      </c>
      <c r="D55" s="23">
        <f>(E55*$E$14+F55*$F$14)/$D$14</f>
        <v>20.376344862155392</v>
      </c>
      <c r="E55" s="23">
        <v>19.82</v>
      </c>
      <c r="F55" s="23">
        <v>21.000000000000004</v>
      </c>
      <c r="G55" s="57"/>
      <c r="I55" s="1">
        <v>8111.24</v>
      </c>
    </row>
    <row r="56" spans="1:9" ht="15" hidden="1" customHeight="1" x14ac:dyDescent="0.25">
      <c r="A56" s="56"/>
      <c r="B56" s="21" t="s">
        <v>59</v>
      </c>
      <c r="C56" s="47" t="s">
        <v>52</v>
      </c>
      <c r="D56" s="23">
        <v>691.68</v>
      </c>
      <c r="E56" s="23">
        <v>587.5</v>
      </c>
      <c r="F56" s="23">
        <v>822.54</v>
      </c>
      <c r="G56" s="57"/>
    </row>
    <row r="57" spans="1:9" x14ac:dyDescent="0.25">
      <c r="A57" s="56" t="s">
        <v>61</v>
      </c>
      <c r="B57" s="21" t="s">
        <v>16</v>
      </c>
      <c r="C57" s="47"/>
      <c r="D57" s="58"/>
      <c r="E57" s="55"/>
      <c r="F57" s="55"/>
      <c r="G57" s="57"/>
    </row>
    <row r="58" spans="1:9" ht="17.25" customHeight="1" x14ac:dyDescent="0.25">
      <c r="A58" s="56"/>
      <c r="B58" s="21" t="s">
        <v>56</v>
      </c>
      <c r="C58" s="47" t="s">
        <v>57</v>
      </c>
      <c r="D58" s="59">
        <f>(E58*$E$14+F58*$F$14)/$D$14</f>
        <v>7712.3633453634084</v>
      </c>
      <c r="E58" s="59">
        <f t="shared" ref="E58:F58" si="8">E54</f>
        <v>7468.59</v>
      </c>
      <c r="F58" s="59">
        <f t="shared" si="8"/>
        <v>7985.63</v>
      </c>
      <c r="G58" s="57"/>
    </row>
    <row r="59" spans="1:9" x14ac:dyDescent="0.25">
      <c r="A59" s="56"/>
      <c r="B59" s="21" t="s">
        <v>58</v>
      </c>
      <c r="C59" s="47" t="s">
        <v>52</v>
      </c>
      <c r="D59" s="59">
        <f>(E59*$E$14+F59*$F$14)/$D$14</f>
        <v>19.002368633448029</v>
      </c>
      <c r="E59" s="59">
        <f>E51</f>
        <v>17.220338983050848</v>
      </c>
      <c r="F59" s="59">
        <f>F51</f>
        <v>21.000000000000004</v>
      </c>
      <c r="G59" s="32"/>
    </row>
    <row r="60" spans="1:9" hidden="1" x14ac:dyDescent="0.25">
      <c r="A60" s="56"/>
      <c r="B60" s="21" t="s">
        <v>59</v>
      </c>
      <c r="C60" s="47" t="s">
        <v>52</v>
      </c>
      <c r="D60" s="59">
        <f t="shared" ref="D60:F60" si="9">D56</f>
        <v>691.68</v>
      </c>
      <c r="E60" s="59">
        <f t="shared" si="9"/>
        <v>587.5</v>
      </c>
      <c r="F60" s="59">
        <f t="shared" si="9"/>
        <v>822.54</v>
      </c>
    </row>
    <row r="61" spans="1:9" x14ac:dyDescent="0.25">
      <c r="A61" s="37"/>
      <c r="B61" s="60"/>
      <c r="C61" s="61"/>
      <c r="D61" s="61"/>
      <c r="E61" s="32"/>
      <c r="F61" s="32"/>
      <c r="G61" s="62"/>
    </row>
    <row r="62" spans="1:9" x14ac:dyDescent="0.25">
      <c r="A62" s="37"/>
      <c r="C62" s="1"/>
      <c r="G62" s="62"/>
    </row>
    <row r="63" spans="1:9" ht="18.75" x14ac:dyDescent="0.3">
      <c r="A63" s="106"/>
      <c r="B63" s="107"/>
      <c r="C63" s="107"/>
      <c r="D63" s="107"/>
      <c r="E63" s="87"/>
      <c r="F63" s="88"/>
      <c r="G63" s="89"/>
      <c r="H63" s="32"/>
    </row>
    <row r="64" spans="1:9" ht="18.75" x14ac:dyDescent="0.3">
      <c r="A64" s="63"/>
      <c r="B64" s="90"/>
      <c r="C64" s="90"/>
      <c r="D64" s="90"/>
      <c r="E64" s="90"/>
      <c r="F64" s="90"/>
      <c r="G64" s="32"/>
      <c r="H64" s="32"/>
    </row>
    <row r="65" spans="1:8" ht="18.75" x14ac:dyDescent="0.3">
      <c r="A65" s="106"/>
      <c r="B65" s="107"/>
      <c r="C65" s="107"/>
      <c r="D65" s="87"/>
      <c r="E65" s="87"/>
      <c r="F65" s="88"/>
      <c r="G65" s="32"/>
      <c r="H65" s="32"/>
    </row>
    <row r="66" spans="1:8" x14ac:dyDescent="0.25">
      <c r="A66" s="37"/>
      <c r="B66" s="60"/>
      <c r="C66" s="64"/>
      <c r="D66" s="61"/>
      <c r="E66" s="32"/>
      <c r="F66" s="32"/>
      <c r="G66" s="32"/>
      <c r="H66" s="32"/>
    </row>
    <row r="67" spans="1:8" s="65" customFormat="1" x14ac:dyDescent="0.25">
      <c r="A67" s="91"/>
      <c r="B67" s="91"/>
      <c r="C67" s="92"/>
      <c r="D67" s="93"/>
      <c r="E67" s="91"/>
      <c r="F67" s="93"/>
      <c r="G67" s="93"/>
      <c r="H67" s="91"/>
    </row>
    <row r="68" spans="1:8" s="66" customFormat="1" x14ac:dyDescent="0.25">
      <c r="A68" s="94"/>
      <c r="B68" s="95"/>
      <c r="C68" s="96"/>
      <c r="D68" s="97"/>
      <c r="E68" s="97"/>
      <c r="F68" s="97"/>
      <c r="G68" s="98"/>
      <c r="H68" s="95"/>
    </row>
    <row r="69" spans="1:8" s="67" customFormat="1" x14ac:dyDescent="0.25">
      <c r="A69" s="99"/>
      <c r="B69" s="100"/>
      <c r="C69" s="101"/>
      <c r="D69" s="102"/>
      <c r="E69" s="102"/>
      <c r="F69" s="102"/>
      <c r="G69" s="102"/>
      <c r="H69" s="100"/>
    </row>
    <row r="70" spans="1:8" x14ac:dyDescent="0.25">
      <c r="A70" s="32"/>
      <c r="B70" s="32"/>
      <c r="C70" s="73"/>
      <c r="D70" s="103"/>
      <c r="E70" s="103"/>
      <c r="F70" s="103"/>
      <c r="G70" s="103"/>
      <c r="H70" s="32"/>
    </row>
    <row r="71" spans="1:8" x14ac:dyDescent="0.25">
      <c r="A71" s="32"/>
      <c r="B71" s="32"/>
      <c r="C71" s="73"/>
      <c r="D71" s="32"/>
      <c r="E71" s="32"/>
      <c r="F71" s="32"/>
      <c r="G71" s="32"/>
      <c r="H71" s="32"/>
    </row>
    <row r="72" spans="1:8" x14ac:dyDescent="0.25">
      <c r="A72" s="32"/>
      <c r="B72" s="32"/>
      <c r="C72" s="73"/>
      <c r="D72" s="32"/>
      <c r="E72" s="32"/>
      <c r="F72" s="32"/>
      <c r="G72" s="32"/>
      <c r="H72" s="32"/>
    </row>
  </sheetData>
  <mergeCells count="19">
    <mergeCell ref="A6:F6"/>
    <mergeCell ref="A7:F7"/>
    <mergeCell ref="A9:A10"/>
    <mergeCell ref="B9:B10"/>
    <mergeCell ref="C9:C10"/>
    <mergeCell ref="D9:F9"/>
    <mergeCell ref="B12:F12"/>
    <mergeCell ref="B17:F17"/>
    <mergeCell ref="A24:F24"/>
    <mergeCell ref="A26:A27"/>
    <mergeCell ref="B26:B27"/>
    <mergeCell ref="C26:C27"/>
    <mergeCell ref="A63:D63"/>
    <mergeCell ref="A65:C65"/>
    <mergeCell ref="A36:G36"/>
    <mergeCell ref="A38:A39"/>
    <mergeCell ref="B38:B39"/>
    <mergeCell ref="C38:C39"/>
    <mergeCell ref="D38:F38"/>
  </mergeCells>
  <pageMargins left="0.35433070866141736" right="0.15748031496062992" top="0.47244094488188981" bottom="0.15748031496062992" header="0.31496062992125984" footer="0.31496062992125984"/>
  <pageSetup paperSize="9" scale="66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мильк-2</vt:lpstr>
      <vt:lpstr>'мильк-2'!Область_печати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Инна Анатольевна</dc:creator>
  <cp:lastModifiedBy>Admin</cp:lastModifiedBy>
  <cp:lastPrinted>2015-12-16T04:24:53Z</cp:lastPrinted>
  <dcterms:created xsi:type="dcterms:W3CDTF">2014-12-07T01:42:11Z</dcterms:created>
  <dcterms:modified xsi:type="dcterms:W3CDTF">2016-12-18T13:32:58Z</dcterms:modified>
</cp:coreProperties>
</file>